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2 в бюджет 2025\Проект бюджета май 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4'!$A$10:$L$106</definedName>
    <definedName name="_xlnm.Print_Area" localSheetId="0">'приложение 4'!$A$1:$H$114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9" i="1" s="1"/>
  <c r="H68" i="1" s="1"/>
  <c r="G70" i="1"/>
  <c r="G69" i="1" s="1"/>
  <c r="G68" i="1" s="1"/>
  <c r="F70" i="1"/>
  <c r="F69" i="1" s="1"/>
  <c r="F68" i="1" s="1"/>
  <c r="H74" i="1"/>
  <c r="G74" i="1"/>
  <c r="F74" i="1"/>
  <c r="J16" i="1" l="1"/>
  <c r="F33" i="1" l="1"/>
  <c r="F91" i="1" l="1"/>
  <c r="H105" i="1"/>
  <c r="G105" i="1"/>
  <c r="F105" i="1"/>
  <c r="H104" i="1"/>
  <c r="H103" i="1" s="1"/>
  <c r="G104" i="1"/>
  <c r="G103" i="1" s="1"/>
  <c r="F104" i="1"/>
  <c r="F103" i="1"/>
  <c r="H100" i="1"/>
  <c r="G100" i="1"/>
  <c r="F100" i="1"/>
  <c r="H99" i="1"/>
  <c r="G99" i="1"/>
  <c r="F99" i="1"/>
  <c r="H98" i="1"/>
  <c r="H97" i="1" s="1"/>
  <c r="G98" i="1"/>
  <c r="G97" i="1" s="1"/>
  <c r="F98" i="1"/>
  <c r="F97" i="1"/>
  <c r="H91" i="1"/>
  <c r="H90" i="1" s="1"/>
  <c r="G91" i="1"/>
  <c r="G90" i="1" s="1"/>
  <c r="F90" i="1"/>
  <c r="H88" i="1"/>
  <c r="H87" i="1" s="1"/>
  <c r="G88" i="1"/>
  <c r="F88" i="1"/>
  <c r="F87" i="1" s="1"/>
  <c r="G87" i="1"/>
  <c r="H86" i="1"/>
  <c r="G86" i="1"/>
  <c r="F86" i="1"/>
  <c r="H84" i="1"/>
  <c r="G84" i="1"/>
  <c r="G83" i="1" s="1"/>
  <c r="F84" i="1"/>
  <c r="H83" i="1"/>
  <c r="H79" i="1"/>
  <c r="G79" i="1"/>
  <c r="G73" i="1" s="1"/>
  <c r="G72" i="1" s="1"/>
  <c r="G67" i="1" s="1"/>
  <c r="F79" i="1"/>
  <c r="H73" i="1"/>
  <c r="H72" i="1" s="1"/>
  <c r="H67" i="1" s="1"/>
  <c r="H65" i="1"/>
  <c r="H64" i="1" s="1"/>
  <c r="G65" i="1"/>
  <c r="G64" i="1" s="1"/>
  <c r="F65" i="1"/>
  <c r="F64" i="1" s="1"/>
  <c r="H63" i="1"/>
  <c r="G63" i="1"/>
  <c r="F63" i="1"/>
  <c r="H61" i="1"/>
  <c r="G61" i="1"/>
  <c r="F61" i="1"/>
  <c r="H59" i="1"/>
  <c r="H58" i="1" s="1"/>
  <c r="G59" i="1"/>
  <c r="F59" i="1"/>
  <c r="F58" i="1" s="1"/>
  <c r="H57" i="1"/>
  <c r="H56" i="1" s="1"/>
  <c r="G57" i="1"/>
  <c r="G56" i="1" s="1"/>
  <c r="F57" i="1"/>
  <c r="F56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G50" i="1"/>
  <c r="G49" i="1" s="1"/>
  <c r="F50" i="1"/>
  <c r="F49" i="1" s="1"/>
  <c r="F48" i="1" s="1"/>
  <c r="H48" i="1"/>
  <c r="H47" i="1" s="1"/>
  <c r="G48" i="1"/>
  <c r="G47" i="1" s="1"/>
  <c r="H45" i="1"/>
  <c r="G45" i="1"/>
  <c r="F45" i="1"/>
  <c r="H44" i="1"/>
  <c r="H43" i="1" s="1"/>
  <c r="G44" i="1"/>
  <c r="G43" i="1" s="1"/>
  <c r="F44" i="1"/>
  <c r="F43" i="1" s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3" i="1"/>
  <c r="G58" i="1"/>
  <c r="F47" i="1"/>
  <c r="L15" i="1"/>
  <c r="G18" i="1"/>
  <c r="G17" i="1" s="1"/>
  <c r="G31" i="1"/>
  <c r="G12" i="1" s="1"/>
  <c r="H12" i="1"/>
  <c r="H11" i="1" s="1"/>
  <c r="L12" i="1" s="1"/>
  <c r="L13" i="1" s="1"/>
  <c r="G11" i="1"/>
  <c r="K12" i="1" s="1"/>
  <c r="K13" i="1" s="1"/>
  <c r="F31" i="1"/>
  <c r="F12" i="1" s="1"/>
  <c r="F73" i="1"/>
  <c r="F72" i="1" s="1"/>
  <c r="F67" i="1" s="1"/>
  <c r="F11" i="1" l="1"/>
  <c r="J12" i="1" s="1"/>
</calcChain>
</file>

<file path=xl/sharedStrings.xml><?xml version="1.0" encoding="utf-8"?>
<sst xmlns="http://schemas.openxmlformats.org/spreadsheetml/2006/main" count="403" uniqueCount="176">
  <si>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</si>
  <si>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</si>
  <si>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</si>
  <si>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</si>
  <si>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</si>
  <si>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</si>
  <si>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</si>
  <si>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</si>
  <si>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</si>
  <si>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</si>
  <si>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</si>
  <si>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</si>
  <si>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</si>
  <si>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</si>
  <si>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</si>
  <si>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</si>
  <si>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</si>
  <si>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</si>
  <si>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</si>
  <si>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</si>
  <si>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</si>
  <si>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</si>
  <si>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</si>
  <si>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</si>
  <si>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</si>
  <si>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</si>
  <si>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</si>
  <si>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</si>
  <si>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</si>
  <si>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</si>
  <si>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</si>
  <si>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</si>
  <si>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</si>
  <si>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</si>
  <si>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</si>
  <si>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</si>
  <si>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</si>
  <si>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</si>
  <si>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</si>
  <si>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</si>
  <si>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</si>
  <si>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</si>
  <si>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</si>
  <si>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</si>
  <si>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</si>
  <si>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</si>
  <si>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</si>
  <si>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</si>
  <si>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</si>
  <si>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</si>
  <si>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</si>
  <si>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</si>
  <si>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</si>
  <si>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</si>
  <si>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</si>
  <si>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</si>
  <si>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</si>
  <si>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</si>
  <si>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</si>
  <si>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</si>
  <si>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</si>
  <si>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</si>
  <si>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</si>
  <si>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</si>
  <si>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</si>
  <si>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</si>
  <si>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</si>
  <si>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</si>
  <si>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</si>
  <si>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</si>
  <si>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</si>
  <si>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</si>
  <si>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</si>
  <si>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</si>
  <si>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</si>
  <si>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</si>
  <si>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</si>
  <si>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</si>
  <si>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</si>
  <si>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</si>
  <si>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</si>
  <si>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</si>
  <si>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</si>
  <si>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</si>
  <si>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</si>
  <si>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</si>
  <si>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</si>
  <si>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</si>
  <si>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</si>
  <si>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</si>
  <si>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</si>
  <si>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</si>
  <si>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</si>
  <si>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</si>
  <si>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</si>
  <si>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</si>
  <si>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</si>
  <si>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</si>
  <si>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</si>
  <si>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</si>
  <si>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</si>
  <si>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Комплекс процессных мероприятий «Межевание земельных участков»</t>
  </si>
  <si>
    <t>08 4 03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</si>
  <si>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</si>
  <si>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</si>
  <si>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</si>
  <si>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</si>
  <si>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</si>
  <si>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</si>
  <si>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</si>
  <si>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</si>
  <si>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</si>
  <si>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</si>
  <si>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</si>
  <si>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</si>
  <si>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</si>
  <si>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</si>
  <si>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</si>
  <si>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</si>
  <si>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</si>
  <si>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</si>
  <si>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</si>
  <si>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</si>
  <si>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</si>
  <si>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</si>
  <si>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</si>
  <si>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</si>
  <si>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</si>
  <si>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</si>
  <si>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</si>
  <si>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</si>
  <si>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</si>
  <si>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</si>
  <si>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</si>
  <si>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</si>
  <si>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</si>
  <si>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</si>
  <si>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</si>
  <si>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</si>
  <si>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</si>
  <si>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</si>
  <si>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</si>
  <si>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</si>
  <si>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</si>
  <si>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</si>
  <si>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</si>
  <si>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</si>
  <si>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</si>
  <si>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</si>
  <si>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</si>
  <si>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</si>
  <si>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</si>
  <si>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</si>
  <si>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</si>
  <si>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</si>
  <si>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</si>
  <si>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</si>
  <si>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</si>
  <si>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</si>
  <si>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</si>
  <si>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</si>
  <si>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</si>
  <si>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</si>
  <si>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</si>
  <si>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</si>
  <si>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</si>
  <si>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</si>
  <si>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</si>
  <si>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</si>
  <si>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</si>
  <si>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</si>
  <si>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</si>
  <si>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</si>
  <si>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</si>
  <si>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</si>
  <si>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00.06.2025 года.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</si>
</sst>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view="pageBreakPreview" zoomScale="80" zoomScaleNormal="60" workbookViewId="0">
      <selection activeCell="D1" sqref="D1:H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175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F12+F43+F47+F56+F67+F90+F97+F103+F83</f>
        <v>52546.799999999996</v>
      </c>
      <c r="G11" s="20">
        <f>G12+G43+G47+G56+G67+G90+G97+G103+G83</f>
        <v>26588.83</v>
      </c>
      <c r="H11" s="20">
        <f>H12+H43+H47+H56+H67+H90+H97+H103+H83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14379.8</v>
      </c>
      <c r="G12" s="24">
        <f>G16+G26+G31+G13</f>
        <v>13872.83</v>
      </c>
      <c r="H12" s="24">
        <f>H16+H26+H31+H13</f>
        <v>15007.74</v>
      </c>
      <c r="J12" s="39">
        <f>F11-J11</f>
        <v>17801.999999999993</v>
      </c>
      <c r="K12" s="39">
        <f t="shared" ref="K12:L12" si="0">G11-K11</f>
        <v>-922.06999999999971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4478.4699999999993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5">
      <c r="A16" s="58" t="s">
        <v>174</v>
      </c>
      <c r="B16" s="30" t="s">
        <v>12</v>
      </c>
      <c r="C16" s="30" t="s">
        <v>21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6" t="e">
        <f>F15+F20+F23+F34+F35+F42+F51+F55+F60+F62+F66+F75+F76+#REF!+F80+F81+F82+F85+F89+F106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F14+F16+F26+F38+F39</f>
        <v>13667.4</v>
      </c>
    </row>
    <row r="21" spans="1:12" s="2" customFormat="1" ht="78.75" customHeight="1" x14ac:dyDescent="0.2">
      <c r="A21" s="29" t="s">
        <v>31</v>
      </c>
      <c r="B21" s="32" t="s">
        <v>12</v>
      </c>
      <c r="C21" s="32" t="s">
        <v>21</v>
      </c>
      <c r="D21" s="32" t="s">
        <v>30</v>
      </c>
      <c r="E21" s="32" t="s">
        <v>32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33</v>
      </c>
      <c r="B22" s="30" t="s">
        <v>12</v>
      </c>
      <c r="C22" s="30" t="s">
        <v>21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34</v>
      </c>
      <c r="B23" s="32" t="s">
        <v>12</v>
      </c>
      <c r="C23" s="32" t="s">
        <v>21</v>
      </c>
      <c r="D23" s="32" t="s">
        <v>35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170</v>
      </c>
      <c r="B24" s="32" t="s">
        <v>12</v>
      </c>
      <c r="C24" s="32" t="s">
        <v>21</v>
      </c>
      <c r="D24" s="32" t="s">
        <v>36</v>
      </c>
      <c r="E24" s="32" t="s">
        <v>28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37</v>
      </c>
      <c r="B25" s="32" t="s">
        <v>12</v>
      </c>
      <c r="C25" s="32" t="s">
        <v>21</v>
      </c>
      <c r="D25" s="32" t="s">
        <v>38</v>
      </c>
      <c r="E25" s="32" t="s">
        <v>39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40</v>
      </c>
      <c r="B26" s="30" t="s">
        <v>12</v>
      </c>
      <c r="C26" s="30" t="s">
        <v>41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33</v>
      </c>
      <c r="B27" s="32" t="s">
        <v>12</v>
      </c>
      <c r="C27" s="32" t="s">
        <v>41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42</v>
      </c>
      <c r="B28" s="32" t="s">
        <v>12</v>
      </c>
      <c r="C28" s="32" t="s">
        <v>41</v>
      </c>
      <c r="D28" s="32" t="s">
        <v>43</v>
      </c>
      <c r="E28" s="32" t="s">
        <v>39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44</v>
      </c>
      <c r="B29" s="32" t="s">
        <v>12</v>
      </c>
      <c r="C29" s="32" t="s">
        <v>41</v>
      </c>
      <c r="D29" s="32" t="s">
        <v>45</v>
      </c>
      <c r="E29" s="32" t="s">
        <v>39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46</v>
      </c>
      <c r="B30" s="32" t="s">
        <v>12</v>
      </c>
      <c r="C30" s="32" t="s">
        <v>41</v>
      </c>
      <c r="D30" s="32" t="s">
        <v>47</v>
      </c>
      <c r="E30" s="32" t="s">
        <v>39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48</v>
      </c>
      <c r="B31" s="30" t="s">
        <v>12</v>
      </c>
      <c r="C31" s="30" t="s">
        <v>49</v>
      </c>
      <c r="D31" s="30"/>
      <c r="E31" s="30"/>
      <c r="F31" s="20">
        <f>F32+F37</f>
        <v>907.3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22</v>
      </c>
      <c r="B32" s="32" t="s">
        <v>12</v>
      </c>
      <c r="C32" s="32" t="s">
        <v>49</v>
      </c>
      <c r="D32" s="32" t="s">
        <v>23</v>
      </c>
      <c r="E32" s="32"/>
      <c r="F32" s="24">
        <f>F33</f>
        <v>647.4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50</v>
      </c>
      <c r="B33" s="32" t="s">
        <v>12</v>
      </c>
      <c r="C33" s="32" t="s">
        <v>49</v>
      </c>
      <c r="D33" s="32" t="s">
        <v>51</v>
      </c>
      <c r="E33" s="32"/>
      <c r="F33" s="24">
        <f>F34+F35+F36</f>
        <v>647.4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52</v>
      </c>
      <c r="B34" s="32" t="s">
        <v>12</v>
      </c>
      <c r="C34" s="32" t="s">
        <v>49</v>
      </c>
      <c r="D34" s="32" t="s">
        <v>53</v>
      </c>
      <c r="E34" s="32" t="s">
        <v>20</v>
      </c>
      <c r="F34" s="24">
        <v>537.4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54</v>
      </c>
      <c r="B35" s="32" t="s">
        <v>12</v>
      </c>
      <c r="C35" s="32" t="s">
        <v>49</v>
      </c>
      <c r="D35" s="34" t="s">
        <v>55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56</v>
      </c>
      <c r="B36" s="32" t="s">
        <v>12</v>
      </c>
      <c r="C36" s="32" t="s">
        <v>49</v>
      </c>
      <c r="D36" s="34" t="s">
        <v>53</v>
      </c>
      <c r="E36" s="32" t="s">
        <v>32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57</v>
      </c>
      <c r="B38" s="32" t="s">
        <v>12</v>
      </c>
      <c r="C38" s="32" t="s">
        <v>49</v>
      </c>
      <c r="D38" s="34" t="s">
        <v>58</v>
      </c>
      <c r="E38" s="32" t="s">
        <v>39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59</v>
      </c>
      <c r="B39" s="32" t="s">
        <v>12</v>
      </c>
      <c r="C39" s="32" t="s">
        <v>49</v>
      </c>
      <c r="D39" s="34" t="s">
        <v>60</v>
      </c>
      <c r="E39" s="32" t="s">
        <v>39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61</v>
      </c>
      <c r="B40" s="32" t="s">
        <v>12</v>
      </c>
      <c r="C40" s="32" t="s">
        <v>49</v>
      </c>
      <c r="D40" s="34" t="s">
        <v>62</v>
      </c>
      <c r="E40" s="32" t="s">
        <v>63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64</v>
      </c>
      <c r="B41" s="22" t="s">
        <v>12</v>
      </c>
      <c r="C41" s="22" t="s">
        <v>49</v>
      </c>
      <c r="D41" s="35" t="s">
        <v>65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66</v>
      </c>
      <c r="B42" s="32" t="s">
        <v>12</v>
      </c>
      <c r="C42" s="32" t="s">
        <v>49</v>
      </c>
      <c r="D42" s="34" t="s">
        <v>67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68</v>
      </c>
      <c r="B43" s="30" t="s">
        <v>69</v>
      </c>
      <c r="C43" s="30" t="s">
        <v>13</v>
      </c>
      <c r="D43" s="19"/>
      <c r="E43" s="30"/>
      <c r="F43" s="20">
        <f t="shared" ref="F43:H43" si="1">F44</f>
        <v>410.8</v>
      </c>
      <c r="G43" s="20">
        <f t="shared" si="1"/>
        <v>448.2</v>
      </c>
      <c r="H43" s="20">
        <f t="shared" si="1"/>
        <v>463.9</v>
      </c>
      <c r="J43" s="41"/>
    </row>
    <row r="44" spans="1:11" s="2" customFormat="1" ht="21.75" customHeight="1" x14ac:dyDescent="0.3">
      <c r="A44" s="29" t="s">
        <v>70</v>
      </c>
      <c r="B44" s="32" t="s">
        <v>69</v>
      </c>
      <c r="C44" s="32" t="s">
        <v>15</v>
      </c>
      <c r="D44" s="34"/>
      <c r="E44" s="32"/>
      <c r="F44" s="24">
        <f>F46</f>
        <v>410.8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69</v>
      </c>
      <c r="C45" s="32" t="s">
        <v>15</v>
      </c>
      <c r="D45" s="34" t="s">
        <v>17</v>
      </c>
      <c r="E45" s="32"/>
      <c r="F45" s="24">
        <f>F46</f>
        <v>410.8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71</v>
      </c>
      <c r="B46" s="32" t="s">
        <v>69</v>
      </c>
      <c r="C46" s="32" t="s">
        <v>15</v>
      </c>
      <c r="D46" s="34" t="s">
        <v>72</v>
      </c>
      <c r="E46" s="32" t="s">
        <v>28</v>
      </c>
      <c r="F46" s="24">
        <v>410.8</v>
      </c>
      <c r="G46" s="24">
        <v>448.2</v>
      </c>
      <c r="H46" s="24">
        <v>463.9</v>
      </c>
      <c r="J46" s="43"/>
      <c r="K46" s="43"/>
    </row>
    <row r="47" spans="1:11" s="2" customFormat="1" ht="20.25" customHeight="1" x14ac:dyDescent="0.3">
      <c r="A47" s="33" t="s">
        <v>73</v>
      </c>
      <c r="B47" s="30" t="s">
        <v>15</v>
      </c>
      <c r="C47" s="30"/>
      <c r="D47" s="19"/>
      <c r="E47" s="30"/>
      <c r="F47" s="20">
        <f>F48+F52</f>
        <v>60</v>
      </c>
      <c r="G47" s="20">
        <f t="shared" ref="G47:H47" si="2">G48</f>
        <v>0</v>
      </c>
      <c r="H47" s="20">
        <f t="shared" si="2"/>
        <v>0</v>
      </c>
      <c r="J47" s="42"/>
    </row>
    <row r="48" spans="1:11" s="2" customFormat="1" ht="39" customHeight="1" x14ac:dyDescent="0.2">
      <c r="A48" s="33" t="s">
        <v>74</v>
      </c>
      <c r="B48" s="30" t="s">
        <v>15</v>
      </c>
      <c r="C48" s="30" t="s">
        <v>75</v>
      </c>
      <c r="D48" s="19"/>
      <c r="E48" s="30"/>
      <c r="F48" s="20">
        <f>F49</f>
        <v>20</v>
      </c>
      <c r="G48" s="20">
        <f>G55+G51</f>
        <v>0</v>
      </c>
      <c r="H48" s="20">
        <f>H55+H51</f>
        <v>0</v>
      </c>
    </row>
    <row r="49" spans="1:9" s="2" customFormat="1" ht="35.25" customHeight="1" x14ac:dyDescent="0.2">
      <c r="A49" s="29" t="s">
        <v>76</v>
      </c>
      <c r="B49" s="32" t="s">
        <v>15</v>
      </c>
      <c r="C49" s="32" t="s">
        <v>75</v>
      </c>
      <c r="D49" s="34" t="s">
        <v>77</v>
      </c>
      <c r="E49" s="32"/>
      <c r="F49" s="24">
        <f>F50</f>
        <v>20</v>
      </c>
      <c r="G49" s="24">
        <f>G50</f>
        <v>0</v>
      </c>
      <c r="H49" s="24">
        <f>H50</f>
        <v>0</v>
      </c>
    </row>
    <row r="50" spans="1:9" s="2" customFormat="1" ht="35.25" customHeight="1" x14ac:dyDescent="0.2">
      <c r="A50" s="29" t="s">
        <v>78</v>
      </c>
      <c r="B50" s="32" t="s">
        <v>15</v>
      </c>
      <c r="C50" s="32" t="s">
        <v>79</v>
      </c>
      <c r="D50" s="34" t="s">
        <v>80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111" customHeight="1" x14ac:dyDescent="0.2">
      <c r="A51" s="36" t="s">
        <v>81</v>
      </c>
      <c r="B51" s="32" t="s">
        <v>15</v>
      </c>
      <c r="C51" s="32" t="s">
        <v>75</v>
      </c>
      <c r="D51" s="34" t="s">
        <v>82</v>
      </c>
      <c r="E51" s="32" t="s">
        <v>20</v>
      </c>
      <c r="F51" s="24">
        <v>20</v>
      </c>
      <c r="G51" s="24">
        <v>0</v>
      </c>
      <c r="H51" s="24">
        <v>0</v>
      </c>
    </row>
    <row r="52" spans="1:9" s="2" customFormat="1" ht="20.25" customHeight="1" x14ac:dyDescent="0.2">
      <c r="A52" s="37" t="s">
        <v>83</v>
      </c>
      <c r="B52" s="30" t="s">
        <v>15</v>
      </c>
      <c r="C52" s="30" t="s">
        <v>77</v>
      </c>
      <c r="D52" s="19"/>
      <c r="E52" s="30"/>
      <c r="F52" s="20">
        <f t="shared" ref="F52:H54" si="3">F53</f>
        <v>40</v>
      </c>
      <c r="G52" s="20">
        <f t="shared" si="3"/>
        <v>0</v>
      </c>
      <c r="H52" s="20">
        <f t="shared" si="3"/>
        <v>0</v>
      </c>
    </row>
    <row r="53" spans="1:9" s="2" customFormat="1" ht="62.25" customHeight="1" x14ac:dyDescent="0.2">
      <c r="A53" s="36" t="s">
        <v>84</v>
      </c>
      <c r="B53" s="32" t="s">
        <v>15</v>
      </c>
      <c r="C53" s="32" t="s">
        <v>77</v>
      </c>
      <c r="D53" s="34" t="s">
        <v>15</v>
      </c>
      <c r="E53" s="32"/>
      <c r="F53" s="24">
        <f t="shared" si="3"/>
        <v>40</v>
      </c>
      <c r="G53" s="24">
        <f t="shared" si="3"/>
        <v>0</v>
      </c>
      <c r="H53" s="24">
        <f t="shared" si="3"/>
        <v>0</v>
      </c>
    </row>
    <row r="54" spans="1:9" s="2" customFormat="1" ht="23.25" customHeight="1" x14ac:dyDescent="0.2">
      <c r="A54" s="36" t="s">
        <v>85</v>
      </c>
      <c r="B54" s="32" t="s">
        <v>15</v>
      </c>
      <c r="C54" s="32" t="s">
        <v>77</v>
      </c>
      <c r="D54" s="34" t="s">
        <v>86</v>
      </c>
      <c r="E54" s="32"/>
      <c r="F54" s="24">
        <f t="shared" si="3"/>
        <v>40</v>
      </c>
      <c r="G54" s="24">
        <f t="shared" si="3"/>
        <v>0</v>
      </c>
      <c r="H54" s="24">
        <f t="shared" si="3"/>
        <v>0</v>
      </c>
    </row>
    <row r="55" spans="1:9" s="2" customFormat="1" ht="117" customHeight="1" x14ac:dyDescent="0.2">
      <c r="A55" s="29" t="s">
        <v>87</v>
      </c>
      <c r="B55" s="32" t="s">
        <v>15</v>
      </c>
      <c r="C55" s="32" t="s">
        <v>77</v>
      </c>
      <c r="D55" s="34" t="s">
        <v>88</v>
      </c>
      <c r="E55" s="32" t="s">
        <v>20</v>
      </c>
      <c r="F55" s="24">
        <v>40</v>
      </c>
      <c r="G55" s="24">
        <v>0</v>
      </c>
      <c r="H55" s="24">
        <v>0</v>
      </c>
    </row>
    <row r="56" spans="1:9" s="2" customFormat="1" ht="19.5" customHeight="1" x14ac:dyDescent="0.2">
      <c r="A56" s="33" t="s">
        <v>89</v>
      </c>
      <c r="B56" s="30" t="s">
        <v>21</v>
      </c>
      <c r="C56" s="30" t="s">
        <v>13</v>
      </c>
      <c r="D56" s="19"/>
      <c r="E56" s="30"/>
      <c r="F56" s="20">
        <f>F57+F63</f>
        <v>14549.4</v>
      </c>
      <c r="G56" s="20">
        <f>G57+G63</f>
        <v>4000</v>
      </c>
      <c r="H56" s="20">
        <f>H57+H63</f>
        <v>5000</v>
      </c>
    </row>
    <row r="57" spans="1:9" s="2" customFormat="1" ht="19.5" customHeight="1" x14ac:dyDescent="0.2">
      <c r="A57" s="25" t="s">
        <v>90</v>
      </c>
      <c r="B57" s="32" t="s">
        <v>21</v>
      </c>
      <c r="C57" s="32" t="s">
        <v>75</v>
      </c>
      <c r="D57" s="34"/>
      <c r="E57" s="32"/>
      <c r="F57" s="24">
        <f>F60+F62</f>
        <v>14449.4</v>
      </c>
      <c r="G57" s="24">
        <f>G60+G62</f>
        <v>4000</v>
      </c>
      <c r="H57" s="24">
        <f t="shared" ref="H57" si="4">H60</f>
        <v>5000</v>
      </c>
    </row>
    <row r="58" spans="1:9" s="2" customFormat="1" ht="37.5" customHeight="1" x14ac:dyDescent="0.2">
      <c r="A58" s="25" t="s">
        <v>91</v>
      </c>
      <c r="B58" s="32" t="s">
        <v>21</v>
      </c>
      <c r="C58" s="32" t="s">
        <v>75</v>
      </c>
      <c r="D58" s="34" t="s">
        <v>92</v>
      </c>
      <c r="E58" s="32"/>
      <c r="F58" s="24">
        <f>F59+F61</f>
        <v>14449.4</v>
      </c>
      <c r="G58" s="24">
        <f>G59+G61</f>
        <v>4000</v>
      </c>
      <c r="H58" s="24">
        <f>H59+H61</f>
        <v>5000</v>
      </c>
    </row>
    <row r="59" spans="1:9" s="2" customFormat="1" ht="37.5" customHeight="1" x14ac:dyDescent="0.2">
      <c r="A59" s="25" t="s">
        <v>93</v>
      </c>
      <c r="B59" s="32" t="s">
        <v>21</v>
      </c>
      <c r="C59" s="32" t="s">
        <v>75</v>
      </c>
      <c r="D59" s="34" t="s">
        <v>94</v>
      </c>
      <c r="E59" s="32"/>
      <c r="F59" s="24">
        <f>F60</f>
        <v>9500</v>
      </c>
      <c r="G59" s="24">
        <f>G60</f>
        <v>4000</v>
      </c>
      <c r="H59" s="24">
        <f>H60</f>
        <v>5000</v>
      </c>
    </row>
    <row r="60" spans="1:9" s="3" customFormat="1" ht="93.75" customHeight="1" x14ac:dyDescent="0.2">
      <c r="A60" s="29" t="s">
        <v>162</v>
      </c>
      <c r="B60" s="32" t="s">
        <v>21</v>
      </c>
      <c r="C60" s="32" t="s">
        <v>75</v>
      </c>
      <c r="D60" s="34" t="s">
        <v>173</v>
      </c>
      <c r="E60" s="32" t="s">
        <v>20</v>
      </c>
      <c r="F60" s="24">
        <v>9500</v>
      </c>
      <c r="G60" s="24">
        <v>4000</v>
      </c>
      <c r="H60" s="24">
        <v>5000</v>
      </c>
    </row>
    <row r="61" spans="1:9" s="3" customFormat="1" ht="42.75" customHeight="1" x14ac:dyDescent="0.2">
      <c r="A61" s="33" t="s">
        <v>95</v>
      </c>
      <c r="B61" s="30" t="s">
        <v>21</v>
      </c>
      <c r="C61" s="30" t="s">
        <v>75</v>
      </c>
      <c r="D61" s="19" t="s">
        <v>96</v>
      </c>
      <c r="E61" s="30"/>
      <c r="F61" s="20">
        <f>F62</f>
        <v>4949.3999999999996</v>
      </c>
      <c r="G61" s="20">
        <f>G62</f>
        <v>0</v>
      </c>
      <c r="H61" s="20">
        <f>H62</f>
        <v>0</v>
      </c>
    </row>
    <row r="62" spans="1:9" s="3" customFormat="1" ht="96.75" customHeight="1" x14ac:dyDescent="0.2">
      <c r="A62" s="29" t="s">
        <v>163</v>
      </c>
      <c r="B62" s="32" t="s">
        <v>21</v>
      </c>
      <c r="C62" s="32" t="s">
        <v>75</v>
      </c>
      <c r="D62" s="34" t="s">
        <v>157</v>
      </c>
      <c r="E62" s="32" t="s">
        <v>20</v>
      </c>
      <c r="F62" s="24">
        <v>4949.3999999999996</v>
      </c>
      <c r="G62" s="24">
        <v>0</v>
      </c>
      <c r="H62" s="24">
        <v>0</v>
      </c>
      <c r="I62" s="44">
        <v>4949.5</v>
      </c>
    </row>
    <row r="63" spans="1:9" s="3" customFormat="1" ht="21.75" customHeight="1" x14ac:dyDescent="0.2">
      <c r="A63" s="33" t="s">
        <v>97</v>
      </c>
      <c r="B63" s="30" t="s">
        <v>21</v>
      </c>
      <c r="C63" s="30" t="s">
        <v>98</v>
      </c>
      <c r="D63" s="19"/>
      <c r="E63" s="30"/>
      <c r="F63" s="20">
        <f t="shared" ref="F63:H63" si="5">F66</f>
        <v>100</v>
      </c>
      <c r="G63" s="20">
        <f t="shared" si="5"/>
        <v>0</v>
      </c>
      <c r="H63" s="20">
        <f t="shared" si="5"/>
        <v>0</v>
      </c>
    </row>
    <row r="64" spans="1:9" s="3" customFormat="1" ht="37.5" customHeight="1" x14ac:dyDescent="0.2">
      <c r="A64" s="29" t="s">
        <v>99</v>
      </c>
      <c r="B64" s="32" t="s">
        <v>21</v>
      </c>
      <c r="C64" s="32" t="s">
        <v>98</v>
      </c>
      <c r="D64" s="34" t="s">
        <v>100</v>
      </c>
      <c r="E64" s="32"/>
      <c r="F64" s="24">
        <f t="shared" ref="F64:H65" si="6">F65</f>
        <v>100</v>
      </c>
      <c r="G64" s="24">
        <f t="shared" si="6"/>
        <v>0</v>
      </c>
      <c r="H64" s="24">
        <f t="shared" si="6"/>
        <v>0</v>
      </c>
    </row>
    <row r="65" spans="1:8" s="3" customFormat="1" ht="37.5" customHeight="1" x14ac:dyDescent="0.2">
      <c r="A65" s="29" t="s">
        <v>101</v>
      </c>
      <c r="B65" s="32" t="s">
        <v>21</v>
      </c>
      <c r="C65" s="32" t="s">
        <v>98</v>
      </c>
      <c r="D65" s="34" t="s">
        <v>102</v>
      </c>
      <c r="E65" s="32"/>
      <c r="F65" s="24">
        <f t="shared" si="6"/>
        <v>100</v>
      </c>
      <c r="G65" s="24">
        <f t="shared" si="6"/>
        <v>0</v>
      </c>
      <c r="H65" s="24">
        <f t="shared" si="6"/>
        <v>0</v>
      </c>
    </row>
    <row r="66" spans="1:8" s="3" customFormat="1" ht="90.75" customHeight="1" x14ac:dyDescent="0.2">
      <c r="A66" s="29" t="s">
        <v>103</v>
      </c>
      <c r="B66" s="32" t="s">
        <v>21</v>
      </c>
      <c r="C66" s="32" t="s">
        <v>98</v>
      </c>
      <c r="D66" s="34" t="s">
        <v>104</v>
      </c>
      <c r="E66" s="32" t="s">
        <v>20</v>
      </c>
      <c r="F66" s="24">
        <v>100</v>
      </c>
      <c r="G66" s="24">
        <v>0</v>
      </c>
      <c r="H66" s="24">
        <v>0</v>
      </c>
    </row>
    <row r="67" spans="1:8" s="3" customFormat="1" ht="19.5" customHeight="1" x14ac:dyDescent="0.2">
      <c r="A67" s="33" t="s">
        <v>105</v>
      </c>
      <c r="B67" s="30" t="s">
        <v>106</v>
      </c>
      <c r="C67" s="30" t="s">
        <v>13</v>
      </c>
      <c r="D67" s="19"/>
      <c r="E67" s="30"/>
      <c r="F67" s="20">
        <f>F72+F68</f>
        <v>8554.2000000000007</v>
      </c>
      <c r="G67" s="20">
        <f>G72+G68</f>
        <v>3793.9</v>
      </c>
      <c r="H67" s="20">
        <f>H72+H68</f>
        <v>3802.8</v>
      </c>
    </row>
    <row r="68" spans="1:8" s="3" customFormat="1" ht="19.5" customHeight="1" x14ac:dyDescent="0.2">
      <c r="A68" s="33" t="s">
        <v>166</v>
      </c>
      <c r="B68" s="30" t="s">
        <v>106</v>
      </c>
      <c r="C68" s="30" t="s">
        <v>69</v>
      </c>
      <c r="D68" s="19"/>
      <c r="E68" s="30"/>
      <c r="F68" s="20">
        <f t="shared" ref="F68:H70" si="7">F69</f>
        <v>644.1</v>
      </c>
      <c r="G68" s="20">
        <f t="shared" si="7"/>
        <v>329.5</v>
      </c>
      <c r="H68" s="20">
        <f t="shared" si="7"/>
        <v>338.4</v>
      </c>
    </row>
    <row r="69" spans="1:8" s="3" customFormat="1" ht="29.25" customHeight="1" x14ac:dyDescent="0.2">
      <c r="A69" s="29" t="s">
        <v>168</v>
      </c>
      <c r="B69" s="30" t="s">
        <v>106</v>
      </c>
      <c r="C69" s="30" t="s">
        <v>69</v>
      </c>
      <c r="D69" s="19" t="s">
        <v>106</v>
      </c>
      <c r="E69" s="30"/>
      <c r="F69" s="20">
        <f t="shared" si="7"/>
        <v>644.1</v>
      </c>
      <c r="G69" s="20">
        <f t="shared" si="7"/>
        <v>329.5</v>
      </c>
      <c r="H69" s="20">
        <f t="shared" si="7"/>
        <v>338.4</v>
      </c>
    </row>
    <row r="70" spans="1:8" s="3" customFormat="1" ht="41.25" customHeight="1" x14ac:dyDescent="0.2">
      <c r="A70" s="29" t="s">
        <v>167</v>
      </c>
      <c r="B70" s="30" t="s">
        <v>106</v>
      </c>
      <c r="C70" s="30" t="s">
        <v>69</v>
      </c>
      <c r="D70" s="19" t="s">
        <v>172</v>
      </c>
      <c r="E70" s="30"/>
      <c r="F70" s="20">
        <f t="shared" si="7"/>
        <v>644.1</v>
      </c>
      <c r="G70" s="20">
        <f t="shared" si="7"/>
        <v>329.5</v>
      </c>
      <c r="H70" s="20">
        <f t="shared" si="7"/>
        <v>338.4</v>
      </c>
    </row>
    <row r="71" spans="1:8" s="3" customFormat="1" ht="72" customHeight="1" x14ac:dyDescent="0.2">
      <c r="A71" s="29" t="s">
        <v>169</v>
      </c>
      <c r="B71" s="32" t="s">
        <v>106</v>
      </c>
      <c r="C71" s="32" t="s">
        <v>69</v>
      </c>
      <c r="D71" s="34" t="s">
        <v>171</v>
      </c>
      <c r="E71" s="32" t="s">
        <v>20</v>
      </c>
      <c r="F71" s="24">
        <v>644.1</v>
      </c>
      <c r="G71" s="24">
        <v>329.5</v>
      </c>
      <c r="H71" s="24">
        <v>338.4</v>
      </c>
    </row>
    <row r="72" spans="1:8" s="3" customFormat="1" ht="22.5" customHeight="1" x14ac:dyDescent="0.2">
      <c r="A72" s="33" t="s">
        <v>107</v>
      </c>
      <c r="B72" s="30" t="s">
        <v>106</v>
      </c>
      <c r="C72" s="30" t="s">
        <v>15</v>
      </c>
      <c r="D72" s="19"/>
      <c r="E72" s="30"/>
      <c r="F72" s="20">
        <f>F73</f>
        <v>7910.1</v>
      </c>
      <c r="G72" s="20">
        <f>G73</f>
        <v>3464.4</v>
      </c>
      <c r="H72" s="20">
        <f>H73</f>
        <v>3464.4</v>
      </c>
    </row>
    <row r="73" spans="1:8" s="3" customFormat="1" ht="34.5" customHeight="1" x14ac:dyDescent="0.2">
      <c r="A73" s="29" t="s">
        <v>99</v>
      </c>
      <c r="B73" s="30" t="s">
        <v>106</v>
      </c>
      <c r="C73" s="30" t="s">
        <v>15</v>
      </c>
      <c r="D73" s="19" t="s">
        <v>100</v>
      </c>
      <c r="E73" s="30"/>
      <c r="F73" s="20">
        <f>F74+F79</f>
        <v>7910.1</v>
      </c>
      <c r="G73" s="20">
        <f>G74+G79</f>
        <v>3464.4</v>
      </c>
      <c r="H73" s="20">
        <f>H74+H79</f>
        <v>3464.4</v>
      </c>
    </row>
    <row r="74" spans="1:8" s="3" customFormat="1" ht="34.5" customHeight="1" x14ac:dyDescent="0.2">
      <c r="A74" s="33" t="s">
        <v>108</v>
      </c>
      <c r="B74" s="30" t="s">
        <v>106</v>
      </c>
      <c r="C74" s="30" t="s">
        <v>15</v>
      </c>
      <c r="D74" s="19" t="s">
        <v>109</v>
      </c>
      <c r="E74" s="30"/>
      <c r="F74" s="20">
        <f>F75+F76+F77</f>
        <v>1900</v>
      </c>
      <c r="G74" s="20">
        <f>G75+G76+G77</f>
        <v>36</v>
      </c>
      <c r="H74" s="20">
        <f>H75+H76+H77</f>
        <v>36</v>
      </c>
    </row>
    <row r="75" spans="1:8" s="3" customFormat="1" ht="80.25" customHeight="1" x14ac:dyDescent="0.2">
      <c r="A75" s="29" t="s">
        <v>110</v>
      </c>
      <c r="B75" s="32" t="s">
        <v>106</v>
      </c>
      <c r="C75" s="32" t="s">
        <v>15</v>
      </c>
      <c r="D75" s="34" t="s">
        <v>111</v>
      </c>
      <c r="E75" s="32" t="s">
        <v>20</v>
      </c>
      <c r="F75" s="24">
        <v>1014</v>
      </c>
      <c r="G75" s="24">
        <v>0</v>
      </c>
      <c r="H75" s="24">
        <v>0</v>
      </c>
    </row>
    <row r="76" spans="1:8" s="3" customFormat="1" ht="75.75" customHeight="1" x14ac:dyDescent="0.2">
      <c r="A76" s="29" t="s">
        <v>112</v>
      </c>
      <c r="B76" s="32" t="s">
        <v>106</v>
      </c>
      <c r="C76" s="32" t="s">
        <v>15</v>
      </c>
      <c r="D76" s="34" t="s">
        <v>113</v>
      </c>
      <c r="E76" s="32" t="s">
        <v>20</v>
      </c>
      <c r="F76" s="24">
        <v>850</v>
      </c>
      <c r="G76" s="24">
        <v>0</v>
      </c>
      <c r="H76" s="24">
        <v>0</v>
      </c>
    </row>
    <row r="77" spans="1:8" s="3" customFormat="1" ht="72" customHeight="1" x14ac:dyDescent="0.2">
      <c r="A77" s="29" t="s">
        <v>114</v>
      </c>
      <c r="B77" s="32" t="s">
        <v>106</v>
      </c>
      <c r="C77" s="32" t="s">
        <v>15</v>
      </c>
      <c r="D77" s="34" t="s">
        <v>113</v>
      </c>
      <c r="E77" s="32" t="s">
        <v>32</v>
      </c>
      <c r="F77" s="24">
        <v>36</v>
      </c>
      <c r="G77" s="24">
        <v>36</v>
      </c>
      <c r="H77" s="24">
        <v>36</v>
      </c>
    </row>
    <row r="78" spans="1:8" s="3" customFormat="1" ht="78.75" hidden="1" customHeight="1" x14ac:dyDescent="0.2">
      <c r="A78" s="29" t="s">
        <v>115</v>
      </c>
      <c r="B78" s="45" t="s">
        <v>106</v>
      </c>
      <c r="C78" s="45" t="s">
        <v>15</v>
      </c>
      <c r="D78" s="34" t="s">
        <v>116</v>
      </c>
      <c r="E78" s="32" t="s">
        <v>20</v>
      </c>
      <c r="F78" s="24">
        <v>0</v>
      </c>
      <c r="G78" s="24">
        <v>0</v>
      </c>
      <c r="H78" s="24">
        <v>0</v>
      </c>
    </row>
    <row r="79" spans="1:8" s="3" customFormat="1" ht="40.5" customHeight="1" x14ac:dyDescent="0.2">
      <c r="A79" s="33" t="s">
        <v>117</v>
      </c>
      <c r="B79" s="30" t="s">
        <v>106</v>
      </c>
      <c r="C79" s="30" t="s">
        <v>15</v>
      </c>
      <c r="D79" s="19" t="s">
        <v>118</v>
      </c>
      <c r="E79" s="30"/>
      <c r="F79" s="20">
        <f>F80+F81+F82</f>
        <v>6010.1</v>
      </c>
      <c r="G79" s="20">
        <f>G80+G81+G82</f>
        <v>3428.4</v>
      </c>
      <c r="H79" s="20">
        <f>H80+H81+H82</f>
        <v>3428.4</v>
      </c>
    </row>
    <row r="80" spans="1:8" s="3" customFormat="1" ht="81.75" customHeight="1" x14ac:dyDescent="0.2">
      <c r="A80" s="29" t="s">
        <v>119</v>
      </c>
      <c r="B80" s="32" t="s">
        <v>106</v>
      </c>
      <c r="C80" s="32" t="s">
        <v>15</v>
      </c>
      <c r="D80" s="34" t="s">
        <v>120</v>
      </c>
      <c r="E80" s="32" t="s">
        <v>20</v>
      </c>
      <c r="F80" s="24">
        <v>761.6</v>
      </c>
      <c r="G80" s="24">
        <v>0</v>
      </c>
      <c r="H80" s="24">
        <v>0</v>
      </c>
    </row>
    <row r="81" spans="1:10" s="3" customFormat="1" ht="81.75" customHeight="1" x14ac:dyDescent="0.2">
      <c r="A81" s="29" t="s">
        <v>121</v>
      </c>
      <c r="B81" s="32" t="s">
        <v>106</v>
      </c>
      <c r="C81" s="32" t="s">
        <v>15</v>
      </c>
      <c r="D81" s="34" t="s">
        <v>122</v>
      </c>
      <c r="E81" s="32" t="s">
        <v>20</v>
      </c>
      <c r="F81" s="24">
        <v>3020</v>
      </c>
      <c r="G81" s="24">
        <v>0</v>
      </c>
      <c r="H81" s="24">
        <v>0</v>
      </c>
    </row>
    <row r="82" spans="1:10" s="3" customFormat="1" ht="86.25" customHeight="1" x14ac:dyDescent="0.2">
      <c r="A82" s="29" t="s">
        <v>123</v>
      </c>
      <c r="B82" s="32" t="s">
        <v>106</v>
      </c>
      <c r="C82" s="32" t="s">
        <v>15</v>
      </c>
      <c r="D82" s="34" t="s">
        <v>124</v>
      </c>
      <c r="E82" s="32" t="s">
        <v>20</v>
      </c>
      <c r="F82" s="24">
        <v>2228.5</v>
      </c>
      <c r="G82" s="24">
        <v>3428.4</v>
      </c>
      <c r="H82" s="24">
        <v>3428.4</v>
      </c>
    </row>
    <row r="83" spans="1:10" s="3" customFormat="1" ht="22.5" customHeight="1" x14ac:dyDescent="0.2">
      <c r="A83" s="33" t="s">
        <v>125</v>
      </c>
      <c r="B83" s="30" t="s">
        <v>92</v>
      </c>
      <c r="C83" s="30"/>
      <c r="D83" s="19"/>
      <c r="E83" s="30"/>
      <c r="F83" s="20">
        <f>F84+F86</f>
        <v>40</v>
      </c>
      <c r="G83" s="20">
        <f>G84+G86</f>
        <v>0</v>
      </c>
      <c r="H83" s="20">
        <f>H84+H86</f>
        <v>0</v>
      </c>
    </row>
    <row r="84" spans="1:10" s="3" customFormat="1" ht="38.25" customHeight="1" x14ac:dyDescent="0.2">
      <c r="A84" s="29" t="s">
        <v>126</v>
      </c>
      <c r="B84" s="32" t="s">
        <v>92</v>
      </c>
      <c r="C84" s="32" t="s">
        <v>106</v>
      </c>
      <c r="D84" s="34"/>
      <c r="E84" s="32"/>
      <c r="F84" s="24">
        <f t="shared" ref="F84:H84" si="8">F85</f>
        <v>20</v>
      </c>
      <c r="G84" s="24">
        <f t="shared" si="8"/>
        <v>0</v>
      </c>
      <c r="H84" s="24">
        <f t="shared" si="8"/>
        <v>0</v>
      </c>
    </row>
    <row r="85" spans="1:10" s="3" customFormat="1" ht="111" customHeight="1" x14ac:dyDescent="0.2">
      <c r="A85" s="29" t="s">
        <v>127</v>
      </c>
      <c r="B85" s="32" t="s">
        <v>92</v>
      </c>
      <c r="C85" s="32" t="s">
        <v>106</v>
      </c>
      <c r="D85" s="34" t="s">
        <v>30</v>
      </c>
      <c r="E85" s="32" t="s">
        <v>20</v>
      </c>
      <c r="F85" s="24">
        <v>20</v>
      </c>
      <c r="G85" s="24">
        <v>0</v>
      </c>
      <c r="H85" s="24">
        <v>0</v>
      </c>
    </row>
    <row r="86" spans="1:10" s="4" customFormat="1" ht="18.75" customHeight="1" x14ac:dyDescent="0.2">
      <c r="A86" s="29" t="s">
        <v>128</v>
      </c>
      <c r="B86" s="22" t="s">
        <v>92</v>
      </c>
      <c r="C86" s="22" t="s">
        <v>92</v>
      </c>
      <c r="D86" s="35"/>
      <c r="E86" s="22"/>
      <c r="F86" s="24">
        <f t="shared" ref="F86:H86" si="9">F89</f>
        <v>20</v>
      </c>
      <c r="G86" s="24">
        <f t="shared" si="9"/>
        <v>0</v>
      </c>
      <c r="H86" s="24">
        <f t="shared" si="9"/>
        <v>0</v>
      </c>
      <c r="J86" s="54"/>
    </row>
    <row r="87" spans="1:10" s="4" customFormat="1" ht="37.5" customHeight="1" x14ac:dyDescent="0.2">
      <c r="A87" s="29" t="s">
        <v>129</v>
      </c>
      <c r="B87" s="22" t="s">
        <v>92</v>
      </c>
      <c r="C87" s="22" t="s">
        <v>92</v>
      </c>
      <c r="D87" s="35" t="s">
        <v>41</v>
      </c>
      <c r="E87" s="22"/>
      <c r="F87" s="24">
        <f t="shared" ref="F87:H88" si="10">F88</f>
        <v>20</v>
      </c>
      <c r="G87" s="24">
        <f t="shared" si="10"/>
        <v>0</v>
      </c>
      <c r="H87" s="24">
        <f t="shared" si="10"/>
        <v>0</v>
      </c>
      <c r="J87" s="54"/>
    </row>
    <row r="88" spans="1:10" s="4" customFormat="1" ht="37.5" customHeight="1" x14ac:dyDescent="0.2">
      <c r="A88" s="29" t="s">
        <v>130</v>
      </c>
      <c r="B88" s="22" t="s">
        <v>92</v>
      </c>
      <c r="C88" s="22" t="s">
        <v>92</v>
      </c>
      <c r="D88" s="35" t="s">
        <v>131</v>
      </c>
      <c r="E88" s="22"/>
      <c r="F88" s="24">
        <f t="shared" si="10"/>
        <v>20</v>
      </c>
      <c r="G88" s="24">
        <f t="shared" si="10"/>
        <v>0</v>
      </c>
      <c r="H88" s="24">
        <f t="shared" si="10"/>
        <v>0</v>
      </c>
      <c r="J88" s="54"/>
    </row>
    <row r="89" spans="1:10" s="3" customFormat="1" ht="115.5" customHeight="1" x14ac:dyDescent="0.2">
      <c r="A89" s="29" t="s">
        <v>132</v>
      </c>
      <c r="B89" s="22" t="s">
        <v>92</v>
      </c>
      <c r="C89" s="22" t="s">
        <v>92</v>
      </c>
      <c r="D89" s="34" t="s">
        <v>133</v>
      </c>
      <c r="E89" s="22" t="s">
        <v>20</v>
      </c>
      <c r="F89" s="24">
        <v>20</v>
      </c>
      <c r="G89" s="24">
        <v>0</v>
      </c>
      <c r="H89" s="24">
        <v>0</v>
      </c>
    </row>
    <row r="90" spans="1:10" s="3" customFormat="1" ht="17.25" customHeight="1" x14ac:dyDescent="0.2">
      <c r="A90" s="33" t="s">
        <v>134</v>
      </c>
      <c r="B90" s="30" t="s">
        <v>100</v>
      </c>
      <c r="C90" s="30"/>
      <c r="D90" s="19"/>
      <c r="E90" s="30"/>
      <c r="F90" s="20">
        <f t="shared" ref="F90:H90" si="11">F91</f>
        <v>13882.599999999999</v>
      </c>
      <c r="G90" s="20">
        <f t="shared" si="11"/>
        <v>3973.9</v>
      </c>
      <c r="H90" s="20">
        <f t="shared" si="11"/>
        <v>801.3</v>
      </c>
    </row>
    <row r="91" spans="1:10" s="3" customFormat="1" ht="17.25" customHeight="1" x14ac:dyDescent="0.2">
      <c r="A91" s="29" t="s">
        <v>134</v>
      </c>
      <c r="B91" s="32" t="s">
        <v>100</v>
      </c>
      <c r="C91" s="32" t="s">
        <v>12</v>
      </c>
      <c r="D91" s="34"/>
      <c r="E91" s="32"/>
      <c r="F91" s="24">
        <f>F94+F95+F96</f>
        <v>13882.599999999999</v>
      </c>
      <c r="G91" s="24">
        <f>G94</f>
        <v>3973.9</v>
      </c>
      <c r="H91" s="24">
        <f>H94</f>
        <v>801.3</v>
      </c>
    </row>
    <row r="92" spans="1:10" s="3" customFormat="1" ht="42.75" customHeight="1" x14ac:dyDescent="0.2">
      <c r="A92" s="29" t="s">
        <v>135</v>
      </c>
      <c r="B92" s="32" t="s">
        <v>100</v>
      </c>
      <c r="C92" s="32" t="s">
        <v>12</v>
      </c>
      <c r="D92" s="34" t="s">
        <v>21</v>
      </c>
      <c r="E92" s="32"/>
      <c r="F92" s="24"/>
      <c r="G92" s="24"/>
      <c r="H92" s="24"/>
    </row>
    <row r="93" spans="1:10" s="3" customFormat="1" ht="32.25" customHeight="1" x14ac:dyDescent="0.2">
      <c r="A93" s="29" t="s">
        <v>136</v>
      </c>
      <c r="B93" s="32" t="s">
        <v>100</v>
      </c>
      <c r="C93" s="32" t="s">
        <v>12</v>
      </c>
      <c r="D93" s="34" t="s">
        <v>137</v>
      </c>
      <c r="E93" s="32"/>
      <c r="F93" s="24"/>
      <c r="G93" s="24"/>
      <c r="H93" s="24"/>
    </row>
    <row r="94" spans="1:10" s="5" customFormat="1" ht="73.5" customHeight="1" x14ac:dyDescent="0.2">
      <c r="A94" s="29" t="s">
        <v>138</v>
      </c>
      <c r="B94" s="32" t="s">
        <v>100</v>
      </c>
      <c r="C94" s="32" t="s">
        <v>12</v>
      </c>
      <c r="D94" s="34" t="s">
        <v>139</v>
      </c>
      <c r="E94" s="32" t="s">
        <v>140</v>
      </c>
      <c r="F94" s="24">
        <v>10595.9</v>
      </c>
      <c r="G94" s="24">
        <v>3973.9</v>
      </c>
      <c r="H94" s="24">
        <v>801.3</v>
      </c>
      <c r="I94" s="55"/>
    </row>
    <row r="95" spans="1:10" s="5" customFormat="1" ht="58.5" customHeight="1" x14ac:dyDescent="0.2">
      <c r="A95" s="29" t="s">
        <v>161</v>
      </c>
      <c r="B95" s="32" t="s">
        <v>100</v>
      </c>
      <c r="C95" s="32" t="s">
        <v>12</v>
      </c>
      <c r="D95" s="34" t="s">
        <v>164</v>
      </c>
      <c r="E95" s="32" t="s">
        <v>140</v>
      </c>
      <c r="F95" s="24">
        <v>3164.2</v>
      </c>
      <c r="G95" s="24">
        <v>0</v>
      </c>
      <c r="H95" s="24">
        <v>0</v>
      </c>
      <c r="I95" s="55"/>
    </row>
    <row r="96" spans="1:10" s="5" customFormat="1" ht="43.5" customHeight="1" x14ac:dyDescent="0.2">
      <c r="A96" s="29" t="s">
        <v>160</v>
      </c>
      <c r="B96" s="32" t="s">
        <v>158</v>
      </c>
      <c r="C96" s="32" t="s">
        <v>159</v>
      </c>
      <c r="D96" s="34" t="s">
        <v>165</v>
      </c>
      <c r="E96" s="32" t="s">
        <v>140</v>
      </c>
      <c r="F96" s="24">
        <v>122.5</v>
      </c>
      <c r="G96" s="24">
        <v>0</v>
      </c>
      <c r="H96" s="24">
        <v>0</v>
      </c>
      <c r="I96" s="55"/>
    </row>
    <row r="97" spans="1:9" s="1" customFormat="1" ht="20.25" customHeight="1" x14ac:dyDescent="0.2">
      <c r="A97" s="33" t="s">
        <v>141</v>
      </c>
      <c r="B97" s="30" t="s">
        <v>77</v>
      </c>
      <c r="C97" s="30"/>
      <c r="D97" s="19"/>
      <c r="E97" s="30"/>
      <c r="F97" s="20">
        <f t="shared" ref="F97:H97" si="12">F98</f>
        <v>570</v>
      </c>
      <c r="G97" s="20">
        <f t="shared" si="12"/>
        <v>500</v>
      </c>
      <c r="H97" s="20">
        <f t="shared" si="12"/>
        <v>500</v>
      </c>
    </row>
    <row r="98" spans="1:9" s="1" customFormat="1" ht="20.25" customHeight="1" x14ac:dyDescent="0.2">
      <c r="A98" s="29" t="s">
        <v>142</v>
      </c>
      <c r="B98" s="32" t="s">
        <v>77</v>
      </c>
      <c r="C98" s="32" t="s">
        <v>12</v>
      </c>
      <c r="D98" s="34"/>
      <c r="E98" s="32"/>
      <c r="F98" s="24">
        <f>F101</f>
        <v>570</v>
      </c>
      <c r="G98" s="24">
        <f>G101</f>
        <v>500</v>
      </c>
      <c r="H98" s="24">
        <f>H101</f>
        <v>500</v>
      </c>
    </row>
    <row r="99" spans="1:9" s="1" customFormat="1" ht="32.25" customHeight="1" x14ac:dyDescent="0.2">
      <c r="A99" s="29" t="s">
        <v>143</v>
      </c>
      <c r="B99" s="32" t="s">
        <v>77</v>
      </c>
      <c r="C99" s="32" t="s">
        <v>12</v>
      </c>
      <c r="D99" s="34" t="s">
        <v>12</v>
      </c>
      <c r="E99" s="32"/>
      <c r="F99" s="24">
        <f>F101</f>
        <v>570</v>
      </c>
      <c r="G99" s="24">
        <f>G101</f>
        <v>500</v>
      </c>
      <c r="H99" s="24">
        <f>H101</f>
        <v>500</v>
      </c>
    </row>
    <row r="100" spans="1:9" s="1" customFormat="1" ht="32.25" customHeight="1" x14ac:dyDescent="0.2">
      <c r="A100" s="29" t="s">
        <v>144</v>
      </c>
      <c r="B100" s="32" t="s">
        <v>77</v>
      </c>
      <c r="C100" s="32" t="s">
        <v>12</v>
      </c>
      <c r="D100" s="34" t="s">
        <v>145</v>
      </c>
      <c r="E100" s="32"/>
      <c r="F100" s="24">
        <f>F101</f>
        <v>570</v>
      </c>
      <c r="G100" s="24">
        <f>G101</f>
        <v>500</v>
      </c>
      <c r="H100" s="24">
        <f>H101</f>
        <v>500</v>
      </c>
    </row>
    <row r="101" spans="1:9" s="1" customFormat="1" ht="76.5" customHeight="1" x14ac:dyDescent="0.2">
      <c r="A101" s="29" t="s">
        <v>146</v>
      </c>
      <c r="B101" s="32" t="s">
        <v>77</v>
      </c>
      <c r="C101" s="32" t="s">
        <v>12</v>
      </c>
      <c r="D101" s="34" t="s">
        <v>147</v>
      </c>
      <c r="E101" s="32" t="s">
        <v>148</v>
      </c>
      <c r="F101" s="24">
        <v>570</v>
      </c>
      <c r="G101" s="24">
        <v>500</v>
      </c>
      <c r="H101" s="24">
        <v>500</v>
      </c>
    </row>
    <row r="102" spans="1:9" s="1" customFormat="1" ht="21" customHeight="1" x14ac:dyDescent="0.2">
      <c r="A102" s="29" t="s">
        <v>149</v>
      </c>
      <c r="B102" s="30" t="s">
        <v>23</v>
      </c>
      <c r="C102" s="32"/>
      <c r="D102" s="34"/>
      <c r="E102" s="32"/>
      <c r="F102" s="24"/>
      <c r="G102" s="24"/>
      <c r="H102" s="24"/>
    </row>
    <row r="103" spans="1:9" s="1" customFormat="1" ht="20.25" customHeight="1" x14ac:dyDescent="0.2">
      <c r="A103" s="33" t="s">
        <v>150</v>
      </c>
      <c r="B103" s="30" t="s">
        <v>23</v>
      </c>
      <c r="C103" s="30" t="s">
        <v>12</v>
      </c>
      <c r="D103" s="19"/>
      <c r="E103" s="30"/>
      <c r="F103" s="20">
        <f t="shared" ref="F103:H103" si="13">F104</f>
        <v>100</v>
      </c>
      <c r="G103" s="20">
        <f t="shared" si="13"/>
        <v>0</v>
      </c>
      <c r="H103" s="20">
        <f t="shared" si="13"/>
        <v>0</v>
      </c>
    </row>
    <row r="104" spans="1:9" s="1" customFormat="1" ht="30.75" customHeight="1" x14ac:dyDescent="0.2">
      <c r="A104" s="29" t="s">
        <v>129</v>
      </c>
      <c r="B104" s="32" t="s">
        <v>23</v>
      </c>
      <c r="C104" s="32" t="s">
        <v>12</v>
      </c>
      <c r="D104" s="34" t="s">
        <v>41</v>
      </c>
      <c r="E104" s="32"/>
      <c r="F104" s="24">
        <f>F106</f>
        <v>100</v>
      </c>
      <c r="G104" s="24">
        <f>G106</f>
        <v>0</v>
      </c>
      <c r="H104" s="24">
        <f>H106</f>
        <v>0</v>
      </c>
    </row>
    <row r="105" spans="1:9" s="1" customFormat="1" ht="40.5" customHeight="1" x14ac:dyDescent="0.2">
      <c r="A105" s="29" t="s">
        <v>151</v>
      </c>
      <c r="B105" s="32" t="s">
        <v>23</v>
      </c>
      <c r="C105" s="32" t="s">
        <v>12</v>
      </c>
      <c r="D105" s="34" t="s">
        <v>152</v>
      </c>
      <c r="E105" s="32"/>
      <c r="F105" s="24">
        <f>F106</f>
        <v>100</v>
      </c>
      <c r="G105" s="24">
        <f>G106</f>
        <v>0</v>
      </c>
      <c r="H105" s="24">
        <f>H106</f>
        <v>0</v>
      </c>
    </row>
    <row r="106" spans="1:9" s="1" customFormat="1" ht="102" customHeight="1" x14ac:dyDescent="0.2">
      <c r="A106" s="29" t="s">
        <v>153</v>
      </c>
      <c r="B106" s="32" t="s">
        <v>23</v>
      </c>
      <c r="C106" s="32" t="s">
        <v>12</v>
      </c>
      <c r="D106" s="34" t="s">
        <v>154</v>
      </c>
      <c r="E106" s="32" t="s">
        <v>20</v>
      </c>
      <c r="F106" s="24">
        <v>100</v>
      </c>
      <c r="G106" s="24">
        <v>0</v>
      </c>
      <c r="H106" s="24">
        <v>0</v>
      </c>
    </row>
    <row r="107" spans="1:9" s="1" customFormat="1" x14ac:dyDescent="0.2">
      <c r="A107" s="46"/>
      <c r="F107" s="47"/>
      <c r="G107" s="48"/>
      <c r="H107" s="48"/>
    </row>
    <row r="108" spans="1:9" s="1" customFormat="1" ht="15.75" x14ac:dyDescent="0.25">
      <c r="A108" s="49" t="s">
        <v>155</v>
      </c>
      <c r="B108" s="50"/>
      <c r="C108" s="51"/>
      <c r="D108" s="51"/>
      <c r="E108" s="51"/>
      <c r="F108" s="51" t="s">
        <v>156</v>
      </c>
      <c r="G108" s="60"/>
      <c r="H108" s="60"/>
    </row>
    <row r="109" spans="1:9" s="1" customFormat="1" x14ac:dyDescent="0.2">
      <c r="A109" s="52"/>
      <c r="B109" s="53"/>
      <c r="C109" s="7"/>
      <c r="D109" s="7"/>
      <c r="E109" s="7"/>
      <c r="F109" s="7"/>
      <c r="G109" s="7"/>
      <c r="H109" s="7"/>
      <c r="I109" s="7"/>
    </row>
    <row r="110" spans="1:9" s="1" customFormat="1" x14ac:dyDescent="0.2">
      <c r="A110" s="52"/>
      <c r="B110" s="53"/>
      <c r="C110" s="7"/>
      <c r="D110" s="7"/>
      <c r="E110" s="7"/>
      <c r="F110" s="7"/>
      <c r="G110" s="7"/>
      <c r="H110" s="7"/>
      <c r="I110" s="7"/>
    </row>
    <row r="111" spans="1:9" s="1" customFormat="1" x14ac:dyDescent="0.2">
      <c r="A111" s="46"/>
      <c r="F111" s="47"/>
      <c r="G111" s="48"/>
      <c r="H111" s="48"/>
    </row>
    <row r="112" spans="1:9" s="1" customFormat="1" x14ac:dyDescent="0.2">
      <c r="A112" s="46"/>
      <c r="F112" s="47"/>
      <c r="G112" s="48"/>
      <c r="H112" s="48"/>
    </row>
    <row r="113" spans="1:8" s="1" customFormat="1" x14ac:dyDescent="0.2">
      <c r="A113" s="46"/>
      <c r="F113" s="47"/>
      <c r="G113" s="48"/>
      <c r="H113" s="48"/>
    </row>
    <row r="114" spans="1:8" s="1" customFormat="1" x14ac:dyDescent="0.2">
      <c r="A114" s="46"/>
      <c r="F114" s="47"/>
      <c r="G114" s="48"/>
      <c r="H114" s="48"/>
    </row>
    <row r="115" spans="1:8" s="1" customFormat="1" x14ac:dyDescent="0.2">
      <c r="A115" s="46"/>
      <c r="F115" s="47"/>
      <c r="G115" s="48"/>
      <c r="H115" s="48"/>
    </row>
    <row r="116" spans="1:8" s="1" customFormat="1" x14ac:dyDescent="0.2">
      <c r="A116" s="46"/>
      <c r="F116" s="47"/>
      <c r="G116" s="48"/>
      <c r="H116" s="48"/>
    </row>
    <row r="117" spans="1:8" s="1" customFormat="1" x14ac:dyDescent="0.2">
      <c r="A117" s="46"/>
      <c r="F117" s="47"/>
      <c r="G117" s="48"/>
      <c r="H117" s="48"/>
    </row>
    <row r="118" spans="1:8" s="1" customFormat="1" x14ac:dyDescent="0.2">
      <c r="A118" s="46"/>
      <c r="F118" s="47"/>
      <c r="G118" s="48"/>
      <c r="H118" s="48"/>
    </row>
    <row r="119" spans="1:8" s="1" customFormat="1" x14ac:dyDescent="0.2">
      <c r="A119" s="46"/>
      <c r="F119" s="47"/>
      <c r="G119" s="48"/>
      <c r="H119" s="48"/>
    </row>
    <row r="120" spans="1:8" s="1" customFormat="1" x14ac:dyDescent="0.2">
      <c r="A120" s="46"/>
      <c r="F120" s="47"/>
      <c r="G120" s="48"/>
      <c r="H120" s="48"/>
    </row>
  </sheetData>
  <autoFilter ref="A10:L106"/>
  <mergeCells count="3">
    <mergeCell ref="A7:H7"/>
    <mergeCell ref="G108:H108"/>
    <mergeCell ref="D1:H6"/>
  </mergeCells>
  <pageMargins left="0.70866141732283505" right="0" top="0" bottom="0" header="0.31496062992126" footer="0.31496062992126"/>
  <pageSetup paperSize="9" scale="58" fitToHeight="8" orientation="portrait" r:id="rId1"/>
  <rowBreaks count="1" manualBreakCount="1"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2025-03-20T05:16:48Z</cp:lastPrinted>
  <dcterms:created xsi:type="dcterms:W3CDTF">2015-12-28T13:27:00Z</dcterms:created>
  <dcterms:modified xsi:type="dcterms:W3CDTF">2025-05-29T10:10:19Z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